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ras\OneDrive\Documentos\UNIPRAIAS\ESTUDO IMPACTO DE VIZINHANÇA\"/>
    </mc:Choice>
  </mc:AlternateContent>
  <xr:revisionPtr revIDLastSave="0" documentId="13_ncr:1_{B61CDA0F-32B4-4286-8018-7CF6E812F97B}" xr6:coauthVersionLast="47" xr6:coauthVersionMax="47" xr10:uidLastSave="{00000000-0000-0000-0000-000000000000}"/>
  <bookViews>
    <workbookView xWindow="-108" yWindow="-108" windowWidth="23256" windowHeight="12456" xr2:uid="{E57F0A49-8A48-4AFA-877B-B7AEB6191D7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36" i="1"/>
  <c r="C15" i="1"/>
  <c r="C27" i="1"/>
  <c r="B82" i="1"/>
  <c r="C68" i="1"/>
  <c r="C57" i="1"/>
  <c r="C59" i="1" s="1"/>
  <c r="C67" i="1"/>
  <c r="C71" i="1" l="1"/>
  <c r="C82" i="1" s="1"/>
</calcChain>
</file>

<file path=xl/sharedStrings.xml><?xml version="1.0" encoding="utf-8"?>
<sst xmlns="http://schemas.openxmlformats.org/spreadsheetml/2006/main" count="70" uniqueCount="62">
  <si>
    <t>CARGO</t>
  </si>
  <si>
    <t>QUATINDADE</t>
  </si>
  <si>
    <t>RENDA ($)</t>
  </si>
  <si>
    <t>MECÂNICO</t>
  </si>
  <si>
    <t>LISTA DE CARGOS E RENDAS PARA ESTUDO DE IMPACTO DE VIZINHANÇA</t>
  </si>
  <si>
    <t>TOTAL</t>
  </si>
  <si>
    <t>ATENDENTE</t>
  </si>
  <si>
    <t>ELETRICISTA</t>
  </si>
  <si>
    <t>ANALISTA AMBIENTAL</t>
  </si>
  <si>
    <t>APRENDIZ DE ORIENTADOR</t>
  </si>
  <si>
    <t>ASSISTENTE ADMINISTRATIVO</t>
  </si>
  <si>
    <t>ASSISTENTE COMERCIAL</t>
  </si>
  <si>
    <t>AUX. DE MANUT. E CONS. PREDIAL</t>
  </si>
  <si>
    <t>AUXILIAR ADMINISTRATIVO</t>
  </si>
  <si>
    <t>AUXILIAR DE CONSERVACAO PREDIA</t>
  </si>
  <si>
    <t>AUXILIAR DE LIMPEZA</t>
  </si>
  <si>
    <t>AUXILIAR DE LIMPEZA I</t>
  </si>
  <si>
    <t>AUXILIAR DE LIMPEZA II</t>
  </si>
  <si>
    <t>AUXILIAR DE LIMPEZA SENIOR</t>
  </si>
  <si>
    <t>AUXILIAR DE MECANICO(A)</t>
  </si>
  <si>
    <t>ELETRICISTA DE MANUTENCAO E EL</t>
  </si>
  <si>
    <t>JARDINEIRO II</t>
  </si>
  <si>
    <t>LÍDER DE CAIXA</t>
  </si>
  <si>
    <t>LÍDER DE ELETROELETRÔNICA</t>
  </si>
  <si>
    <t>LIDER DE MAN. PREDIAL</t>
  </si>
  <si>
    <t>LIDER DE QUALIDADE</t>
  </si>
  <si>
    <t>TÉCNICO EM ELETROMECÂNICA</t>
  </si>
  <si>
    <t>LIMPEZA E CONSERVAÇÃO</t>
  </si>
  <si>
    <t>MECANICO SÊNIOR</t>
  </si>
  <si>
    <t>MONITOR (A) YOUHOOO</t>
  </si>
  <si>
    <t>MONITOR (A) YOUHOOO II</t>
  </si>
  <si>
    <t>MONITOR YOUHOOO SENIOR</t>
  </si>
  <si>
    <t>MONITOR(A) DE ZIP RIDER</t>
  </si>
  <si>
    <t>MONITOR(A) DE ZIP RIDER II</t>
  </si>
  <si>
    <t>MONITOR(A) DE ZIP RIDER SÊNIOR</t>
  </si>
  <si>
    <t>OPERADOR (A) DE CAIXA</t>
  </si>
  <si>
    <t>OPERADOR (A) DE CAIXA II</t>
  </si>
  <si>
    <t>OPERADOR (A) DE TELEF. II</t>
  </si>
  <si>
    <t>OPERADOR (A) DE TELEFÉRICO</t>
  </si>
  <si>
    <t>OPERADOR DE CAIXA JUNIOR</t>
  </si>
  <si>
    <t>OPERADOR DE CAIXA SENIOR</t>
  </si>
  <si>
    <t>OPERADOR DE TELEFERICO SENIOR</t>
  </si>
  <si>
    <t>ORIENTADOR II</t>
  </si>
  <si>
    <t>ORIENTADOR(A)</t>
  </si>
  <si>
    <t>ORIENTADOR(A) SENIOR</t>
  </si>
  <si>
    <t>ORIENTADOR(A) SENIOR II</t>
  </si>
  <si>
    <t>PEDREIRO</t>
  </si>
  <si>
    <t>RECEPCIONISTA</t>
  </si>
  <si>
    <t>SUPERVISOR DE ELETROMECÂNICA</t>
  </si>
  <si>
    <t>SUPERVISOR DE QUALIDADE</t>
  </si>
  <si>
    <t>LÍDER ELETRICISTA</t>
  </si>
  <si>
    <t>PREDIAL</t>
  </si>
  <si>
    <t>LIMPEZA</t>
  </si>
  <si>
    <t>MANUTENÇÃO</t>
  </si>
  <si>
    <t>SUPERVISORES</t>
  </si>
  <si>
    <t>ATENDIMENTO</t>
  </si>
  <si>
    <t>ADMINISTRATIVO/COMERCIAL</t>
  </si>
  <si>
    <t>SUPER GYRO TOWER</t>
  </si>
  <si>
    <t>TOTAL GERAL</t>
  </si>
  <si>
    <t>COORDENADOR DE MARKETING</t>
  </si>
  <si>
    <t>PROMOTOR COMERCIAL</t>
  </si>
  <si>
    <t xml:space="preserve">GERENTE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</si>
</sst>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44" fontId="0" fillId="0" borderId="1" xfId="1" applyFont="1" applyBorder="1"/>
    <xf numFmtId="44" fontId="2" fillId="0" borderId="1" xfId="1" applyFont="1" applyBorder="1"/>
    <xf numFmtId="44" fontId="0" fillId="0" borderId="0" xfId="0" applyNumberFormat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44" fontId="2" fillId="0" borderId="7" xfId="0" applyNumberFormat="1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44" fontId="2" fillId="0" borderId="10" xfId="0" applyNumberFormat="1" applyFont="1" applyBorder="1"/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44" fontId="4" fillId="0" borderId="1" xfId="1" applyFont="1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4" fillId="2" borderId="1" xfId="2" applyFont="1" applyFill="1" applyBorder="1" applyAlignment="1">
      <alignment horizontal="left"/>
    </xf>
    <xf numFmtId="0" fontId="5" fillId="2" borderId="11" xfId="2" applyFont="1" applyFill="1" applyBorder="1" applyAlignment="1">
      <alignment horizontal="left"/>
    </xf>
    <xf numFmtId="0" fontId="5" fillId="2" borderId="1" xfId="2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44" fontId="0" fillId="3" borderId="1" xfId="1" applyFont="1" applyFill="1" applyBorder="1"/>
    <xf numFmtId="0" fontId="4" fillId="3" borderId="1" xfId="2" applyFont="1" applyFill="1" applyBorder="1" applyAlignment="1">
      <alignment horizontal="left"/>
    </xf>
    <xf numFmtId="0" fontId="5" fillId="3" borderId="1" xfId="2" applyFont="1" applyFill="1" applyBorder="1" applyAlignment="1">
      <alignment horizontal="left"/>
    </xf>
    <xf numFmtId="44" fontId="2" fillId="3" borderId="1" xfId="1" applyFont="1" applyFill="1" applyBorder="1"/>
  </cellXfs>
  <cellStyles count="3">
    <cellStyle name="Moeda" xfId="1" builtinId="4"/>
    <cellStyle name="Normal" xfId="0" builtinId="0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DE00-63A1-4722-9FA1-E92F9FFD2C5E}">
  <dimension ref="A1:E158"/>
  <sheetViews>
    <sheetView tabSelected="1" workbookViewId="0">
      <selection activeCell="B71" sqref="B71"/>
    </sheetView>
  </sheetViews>
  <sheetFormatPr defaultRowHeight="14.4" x14ac:dyDescent="0.3"/>
  <cols>
    <col min="1" max="1" width="33.88671875" customWidth="1"/>
    <col min="2" max="2" width="14.6640625" style="1" customWidth="1"/>
    <col min="3" max="3" width="20.6640625" customWidth="1"/>
    <col min="4" max="4" width="12.88671875" bestFit="1" customWidth="1"/>
    <col min="5" max="5" width="24.77734375" bestFit="1" customWidth="1"/>
    <col min="7" max="7" width="12.88671875" bestFit="1" customWidth="1"/>
  </cols>
  <sheetData>
    <row r="1" spans="1:5" x14ac:dyDescent="0.3">
      <c r="A1" s="3" t="s">
        <v>4</v>
      </c>
    </row>
    <row r="3" spans="1:5" x14ac:dyDescent="0.3">
      <c r="A3" s="4" t="s">
        <v>0</v>
      </c>
      <c r="B3" s="4" t="s">
        <v>1</v>
      </c>
      <c r="C3" s="4" t="s">
        <v>2</v>
      </c>
    </row>
    <row r="4" spans="1:5" x14ac:dyDescent="0.3">
      <c r="A4" s="17" t="s">
        <v>56</v>
      </c>
      <c r="B4" s="4"/>
      <c r="C4" s="4"/>
    </row>
    <row r="5" spans="1:5" x14ac:dyDescent="0.3">
      <c r="A5" s="22" t="s">
        <v>8</v>
      </c>
      <c r="B5" s="18">
        <v>1</v>
      </c>
      <c r="C5" s="5">
        <v>3682.64</v>
      </c>
    </row>
    <row r="6" spans="1:5" x14ac:dyDescent="0.3">
      <c r="A6" s="22" t="s">
        <v>9</v>
      </c>
      <c r="B6" s="18">
        <v>6</v>
      </c>
      <c r="C6" s="5">
        <v>8268</v>
      </c>
    </row>
    <row r="7" spans="1:5" x14ac:dyDescent="0.3">
      <c r="A7" s="22" t="s">
        <v>10</v>
      </c>
      <c r="B7" s="18">
        <v>3</v>
      </c>
      <c r="C7" s="5">
        <v>10506.69</v>
      </c>
    </row>
    <row r="8" spans="1:5" x14ac:dyDescent="0.3">
      <c r="A8" s="22" t="s">
        <v>11</v>
      </c>
      <c r="B8" s="18">
        <v>4</v>
      </c>
      <c r="C8" s="5">
        <v>14088.33</v>
      </c>
      <c r="D8" s="7"/>
    </row>
    <row r="9" spans="1:5" x14ac:dyDescent="0.3">
      <c r="A9" s="22" t="s">
        <v>6</v>
      </c>
      <c r="B9" s="18">
        <v>1</v>
      </c>
      <c r="C9" s="5">
        <v>2182</v>
      </c>
    </row>
    <row r="10" spans="1:5" x14ac:dyDescent="0.3">
      <c r="A10" s="22" t="s">
        <v>13</v>
      </c>
      <c r="B10" s="18">
        <v>2</v>
      </c>
      <c r="C10" s="5">
        <v>5916.37</v>
      </c>
      <c r="D10" s="7"/>
    </row>
    <row r="11" spans="1:5" x14ac:dyDescent="0.3">
      <c r="A11" s="22" t="s">
        <v>59</v>
      </c>
      <c r="B11" s="18">
        <v>1</v>
      </c>
      <c r="C11" s="5">
        <v>5080.05</v>
      </c>
    </row>
    <row r="12" spans="1:5" x14ac:dyDescent="0.3">
      <c r="A12" s="22" t="s">
        <v>60</v>
      </c>
      <c r="B12" s="18">
        <v>1</v>
      </c>
      <c r="C12" s="5">
        <v>5971.31</v>
      </c>
    </row>
    <row r="13" spans="1:5" x14ac:dyDescent="0.3">
      <c r="A13" s="22" t="s">
        <v>47</v>
      </c>
      <c r="B13" s="18">
        <v>1</v>
      </c>
      <c r="C13" s="5">
        <v>2791.15</v>
      </c>
    </row>
    <row r="14" spans="1:5" x14ac:dyDescent="0.3">
      <c r="A14" s="22" t="s">
        <v>54</v>
      </c>
      <c r="B14" s="18">
        <v>3</v>
      </c>
      <c r="C14" s="5">
        <v>27400.12</v>
      </c>
      <c r="E14" s="7"/>
    </row>
    <row r="15" spans="1:5" x14ac:dyDescent="0.3">
      <c r="A15" s="23" t="s">
        <v>5</v>
      </c>
      <c r="B15" s="10"/>
      <c r="C15" s="11">
        <f>SUM(C5:C14)</f>
        <v>85886.66</v>
      </c>
    </row>
    <row r="18" spans="1:3" x14ac:dyDescent="0.3">
      <c r="A18" s="24" t="s">
        <v>51</v>
      </c>
      <c r="B18" s="18"/>
      <c r="C18" s="5"/>
    </row>
    <row r="19" spans="1:3" x14ac:dyDescent="0.3">
      <c r="A19" s="22" t="s">
        <v>12</v>
      </c>
      <c r="B19" s="18">
        <v>3</v>
      </c>
      <c r="C19" s="5">
        <v>10840.14</v>
      </c>
    </row>
    <row r="20" spans="1:3" x14ac:dyDescent="0.3">
      <c r="A20" s="22" t="s">
        <v>14</v>
      </c>
      <c r="B20" s="18">
        <v>3</v>
      </c>
      <c r="C20" s="5">
        <v>9060.65</v>
      </c>
    </row>
    <row r="21" spans="1:3" x14ac:dyDescent="0.3">
      <c r="A21" s="22" t="s">
        <v>7</v>
      </c>
      <c r="B21" s="18">
        <v>3</v>
      </c>
      <c r="C21" s="19">
        <v>11323.53</v>
      </c>
    </row>
    <row r="22" spans="1:3" x14ac:dyDescent="0.3">
      <c r="A22" s="22" t="s">
        <v>21</v>
      </c>
      <c r="B22" s="18">
        <v>1</v>
      </c>
      <c r="C22" s="5">
        <v>2600.81</v>
      </c>
    </row>
    <row r="23" spans="1:3" x14ac:dyDescent="0.3">
      <c r="A23" s="22" t="s">
        <v>24</v>
      </c>
      <c r="B23" s="18">
        <v>1</v>
      </c>
      <c r="C23" s="5">
        <v>6000.11</v>
      </c>
    </row>
    <row r="24" spans="1:3" x14ac:dyDescent="0.3">
      <c r="A24" s="22" t="s">
        <v>49</v>
      </c>
      <c r="B24" s="18">
        <v>1</v>
      </c>
      <c r="C24" s="5">
        <v>8798.18</v>
      </c>
    </row>
    <row r="25" spans="1:3" x14ac:dyDescent="0.3">
      <c r="A25" s="22" t="s">
        <v>25</v>
      </c>
      <c r="B25" s="18">
        <v>2</v>
      </c>
      <c r="C25" s="5">
        <v>8496.76</v>
      </c>
    </row>
    <row r="26" spans="1:3" x14ac:dyDescent="0.3">
      <c r="A26" s="22" t="s">
        <v>46</v>
      </c>
      <c r="B26" s="18">
        <v>3</v>
      </c>
      <c r="C26" s="5">
        <v>10840.14</v>
      </c>
    </row>
    <row r="27" spans="1:3" x14ac:dyDescent="0.3">
      <c r="A27" s="12"/>
      <c r="B27" s="13"/>
      <c r="C27" s="14">
        <f>SUM(C19:C26)</f>
        <v>67960.320000000007</v>
      </c>
    </row>
    <row r="30" spans="1:3" x14ac:dyDescent="0.3">
      <c r="A30" s="8" t="s">
        <v>52</v>
      </c>
      <c r="B30" s="20"/>
      <c r="C30" s="21"/>
    </row>
    <row r="31" spans="1:3" x14ac:dyDescent="0.3">
      <c r="A31" s="22" t="s">
        <v>15</v>
      </c>
      <c r="B31" s="18">
        <v>5</v>
      </c>
      <c r="C31" s="5">
        <v>10910</v>
      </c>
    </row>
    <row r="32" spans="1:3" x14ac:dyDescent="0.3">
      <c r="A32" s="22" t="s">
        <v>16</v>
      </c>
      <c r="B32" s="18">
        <v>2</v>
      </c>
      <c r="C32" s="5">
        <v>4985.22</v>
      </c>
    </row>
    <row r="33" spans="1:3" x14ac:dyDescent="0.3">
      <c r="A33" s="22" t="s">
        <v>17</v>
      </c>
      <c r="B33" s="18">
        <v>2</v>
      </c>
      <c r="C33" s="5">
        <v>4985.22</v>
      </c>
    </row>
    <row r="34" spans="1:3" x14ac:dyDescent="0.3">
      <c r="A34" s="22" t="s">
        <v>18</v>
      </c>
      <c r="B34" s="18">
        <v>2</v>
      </c>
      <c r="C34" s="5">
        <v>5578.08</v>
      </c>
    </row>
    <row r="35" spans="1:3" x14ac:dyDescent="0.3">
      <c r="A35" s="22" t="s">
        <v>27</v>
      </c>
      <c r="B35" s="18">
        <v>2</v>
      </c>
      <c r="C35" s="5">
        <v>4364</v>
      </c>
    </row>
    <row r="36" spans="1:3" x14ac:dyDescent="0.3">
      <c r="A36" s="9" t="s">
        <v>5</v>
      </c>
      <c r="B36" s="10"/>
      <c r="C36" s="11">
        <f>SUM(C31:C35)</f>
        <v>30822.520000000004</v>
      </c>
    </row>
    <row r="39" spans="1:3" x14ac:dyDescent="0.3">
      <c r="A39" s="8" t="s">
        <v>55</v>
      </c>
      <c r="B39" s="20"/>
      <c r="C39" s="21"/>
    </row>
    <row r="40" spans="1:3" x14ac:dyDescent="0.3">
      <c r="A40" s="22" t="s">
        <v>29</v>
      </c>
      <c r="B40" s="18">
        <v>4</v>
      </c>
      <c r="C40" s="5">
        <v>8728</v>
      </c>
    </row>
    <row r="41" spans="1:3" x14ac:dyDescent="0.3">
      <c r="A41" s="22" t="s">
        <v>30</v>
      </c>
      <c r="B41" s="18">
        <v>3</v>
      </c>
      <c r="C41" s="5">
        <v>7073.59</v>
      </c>
    </row>
    <row r="42" spans="1:3" x14ac:dyDescent="0.3">
      <c r="A42" s="22" t="s">
        <v>31</v>
      </c>
      <c r="B42" s="18">
        <v>1</v>
      </c>
      <c r="C42" s="5">
        <v>3144.43</v>
      </c>
    </row>
    <row r="43" spans="1:3" x14ac:dyDescent="0.3">
      <c r="A43" s="22" t="s">
        <v>32</v>
      </c>
      <c r="B43" s="18">
        <v>5</v>
      </c>
      <c r="C43" s="5">
        <v>10910</v>
      </c>
    </row>
    <row r="44" spans="1:3" x14ac:dyDescent="0.3">
      <c r="A44" s="22" t="s">
        <v>33</v>
      </c>
      <c r="B44" s="18">
        <v>1</v>
      </c>
      <c r="C44" s="5">
        <v>2382.6999999999998</v>
      </c>
    </row>
    <row r="45" spans="1:3" x14ac:dyDescent="0.3">
      <c r="A45" s="22" t="s">
        <v>34</v>
      </c>
      <c r="B45" s="18">
        <v>2</v>
      </c>
      <c r="C45" s="5">
        <v>6038.84</v>
      </c>
    </row>
    <row r="46" spans="1:3" x14ac:dyDescent="0.3">
      <c r="A46" s="22" t="s">
        <v>22</v>
      </c>
      <c r="B46" s="18">
        <v>1</v>
      </c>
      <c r="C46" s="5">
        <v>2971.31</v>
      </c>
    </row>
    <row r="47" spans="1:3" x14ac:dyDescent="0.3">
      <c r="A47" s="22" t="s">
        <v>6</v>
      </c>
      <c r="B47" s="18">
        <v>1</v>
      </c>
      <c r="C47" s="5">
        <v>2259.06</v>
      </c>
    </row>
    <row r="48" spans="1:3" x14ac:dyDescent="0.3">
      <c r="A48" s="22" t="s">
        <v>61</v>
      </c>
      <c r="B48" s="18">
        <v>2</v>
      </c>
      <c r="C48" s="5">
        <v>26694.82</v>
      </c>
    </row>
    <row r="49" spans="1:4" x14ac:dyDescent="0.3">
      <c r="A49" s="22" t="s">
        <v>35</v>
      </c>
      <c r="B49" s="18">
        <v>3</v>
      </c>
      <c r="C49" s="5">
        <v>6546</v>
      </c>
    </row>
    <row r="50" spans="1:4" x14ac:dyDescent="0.3">
      <c r="A50" s="22" t="s">
        <v>36</v>
      </c>
      <c r="B50" s="18">
        <v>5</v>
      </c>
      <c r="C50" s="5">
        <v>12231.75</v>
      </c>
    </row>
    <row r="51" spans="1:4" x14ac:dyDescent="0.3">
      <c r="A51" s="22" t="s">
        <v>37</v>
      </c>
      <c r="B51" s="18">
        <v>4</v>
      </c>
      <c r="C51" s="5">
        <v>10845.62</v>
      </c>
    </row>
    <row r="52" spans="1:4" x14ac:dyDescent="0.3">
      <c r="A52" s="22" t="s">
        <v>38</v>
      </c>
      <c r="B52" s="18">
        <v>2</v>
      </c>
      <c r="C52" s="5">
        <v>4364</v>
      </c>
    </row>
    <row r="53" spans="1:4" x14ac:dyDescent="0.3">
      <c r="A53" s="25" t="s">
        <v>41</v>
      </c>
      <c r="B53" s="18">
        <v>1</v>
      </c>
      <c r="C53" s="5">
        <v>3019.42</v>
      </c>
    </row>
    <row r="54" spans="1:4" x14ac:dyDescent="0.3">
      <c r="A54" s="22" t="s">
        <v>40</v>
      </c>
      <c r="B54" s="18">
        <v>1</v>
      </c>
      <c r="C54" s="5">
        <v>3144.43</v>
      </c>
    </row>
    <row r="55" spans="1:4" x14ac:dyDescent="0.3">
      <c r="A55" s="22" t="s">
        <v>42</v>
      </c>
      <c r="B55" s="18">
        <v>4</v>
      </c>
      <c r="C55" s="5">
        <v>9602.08</v>
      </c>
    </row>
    <row r="56" spans="1:4" x14ac:dyDescent="0.3">
      <c r="A56" s="22" t="s">
        <v>43</v>
      </c>
      <c r="B56" s="18">
        <v>4</v>
      </c>
      <c r="C56" s="5">
        <v>8728</v>
      </c>
    </row>
    <row r="57" spans="1:4" x14ac:dyDescent="0.3">
      <c r="A57" s="22" t="s">
        <v>44</v>
      </c>
      <c r="B57" s="18">
        <v>2</v>
      </c>
      <c r="C57" s="5">
        <f>9433.28-3144.43</f>
        <v>6288.85</v>
      </c>
    </row>
    <row r="58" spans="1:4" x14ac:dyDescent="0.3">
      <c r="A58" s="22" t="s">
        <v>45</v>
      </c>
      <c r="B58" s="18">
        <v>1</v>
      </c>
      <c r="C58" s="5">
        <v>4005.39</v>
      </c>
    </row>
    <row r="59" spans="1:4" x14ac:dyDescent="0.3">
      <c r="A59" s="9" t="s">
        <v>5</v>
      </c>
      <c r="B59" s="10"/>
      <c r="C59" s="11">
        <f>SUM(C40:C58)</f>
        <v>138978.29</v>
      </c>
    </row>
    <row r="63" spans="1:4" x14ac:dyDescent="0.3">
      <c r="A63" s="8" t="s">
        <v>53</v>
      </c>
      <c r="B63" s="20"/>
      <c r="C63" s="21"/>
    </row>
    <row r="64" spans="1:4" x14ac:dyDescent="0.3">
      <c r="A64" s="22" t="s">
        <v>26</v>
      </c>
      <c r="B64" s="18">
        <v>2</v>
      </c>
      <c r="C64" s="5">
        <v>11942.62</v>
      </c>
      <c r="D64" s="7"/>
    </row>
    <row r="65" spans="1:4" x14ac:dyDescent="0.3">
      <c r="A65" s="22" t="s">
        <v>23</v>
      </c>
      <c r="B65" s="18">
        <v>1</v>
      </c>
      <c r="C65" s="5">
        <v>8400.15</v>
      </c>
    </row>
    <row r="66" spans="1:4" x14ac:dyDescent="0.3">
      <c r="A66" s="22" t="s">
        <v>20</v>
      </c>
      <c r="B66" s="18">
        <v>1</v>
      </c>
      <c r="C66" s="5">
        <v>5544.1</v>
      </c>
    </row>
    <row r="67" spans="1:4" x14ac:dyDescent="0.3">
      <c r="A67" s="22" t="s">
        <v>19</v>
      </c>
      <c r="B67" s="18">
        <v>5</v>
      </c>
      <c r="C67" s="5">
        <f>18117.29-3019.55</f>
        <v>15097.740000000002</v>
      </c>
    </row>
    <row r="68" spans="1:4" x14ac:dyDescent="0.3">
      <c r="A68" s="22" t="s">
        <v>3</v>
      </c>
      <c r="B68" s="18">
        <v>5</v>
      </c>
      <c r="C68" s="5">
        <f>24032.33-4005.39</f>
        <v>20026.940000000002</v>
      </c>
    </row>
    <row r="69" spans="1:4" x14ac:dyDescent="0.3">
      <c r="A69" s="22" t="s">
        <v>28</v>
      </c>
      <c r="B69" s="18">
        <v>1</v>
      </c>
      <c r="C69" s="5">
        <v>4773.6000000000004</v>
      </c>
    </row>
    <row r="70" spans="1:4" x14ac:dyDescent="0.3">
      <c r="A70" s="22" t="s">
        <v>48</v>
      </c>
      <c r="B70" s="18">
        <v>2</v>
      </c>
      <c r="C70" s="5">
        <v>12452.18</v>
      </c>
    </row>
    <row r="71" spans="1:4" x14ac:dyDescent="0.3">
      <c r="A71" s="9" t="s">
        <v>5</v>
      </c>
      <c r="B71" s="10"/>
      <c r="C71" s="11">
        <f>SUM(C64:C70)</f>
        <v>78237.330000000016</v>
      </c>
    </row>
    <row r="72" spans="1:4" x14ac:dyDescent="0.3">
      <c r="A72" s="3"/>
      <c r="B72" s="15"/>
      <c r="C72" s="16"/>
    </row>
    <row r="74" spans="1:4" x14ac:dyDescent="0.3">
      <c r="A74" s="26" t="s">
        <v>57</v>
      </c>
      <c r="B74" s="27"/>
      <c r="C74" s="28"/>
    </row>
    <row r="75" spans="1:4" x14ac:dyDescent="0.3">
      <c r="A75" s="29" t="s">
        <v>6</v>
      </c>
      <c r="B75" s="27">
        <v>2</v>
      </c>
      <c r="C75" s="28">
        <v>5326.43</v>
      </c>
      <c r="D75" s="7"/>
    </row>
    <row r="76" spans="1:4" x14ac:dyDescent="0.3">
      <c r="A76" s="29" t="s">
        <v>19</v>
      </c>
      <c r="B76" s="27">
        <v>1</v>
      </c>
      <c r="C76" s="28">
        <v>3019.55</v>
      </c>
    </row>
    <row r="77" spans="1:4" x14ac:dyDescent="0.3">
      <c r="A77" s="29" t="s">
        <v>50</v>
      </c>
      <c r="B77" s="27">
        <v>1</v>
      </c>
      <c r="C77" s="28">
        <v>6600.11</v>
      </c>
    </row>
    <row r="78" spans="1:4" x14ac:dyDescent="0.3">
      <c r="A78" s="29" t="s">
        <v>3</v>
      </c>
      <c r="B78" s="27">
        <v>1</v>
      </c>
      <c r="C78" s="28">
        <v>4005.39</v>
      </c>
    </row>
    <row r="79" spans="1:4" x14ac:dyDescent="0.3">
      <c r="A79" s="29" t="s">
        <v>39</v>
      </c>
      <c r="B79" s="27">
        <v>1</v>
      </c>
      <c r="C79" s="28">
        <v>2182</v>
      </c>
    </row>
    <row r="80" spans="1:4" x14ac:dyDescent="0.3">
      <c r="A80" s="30" t="s">
        <v>5</v>
      </c>
      <c r="B80" s="27"/>
      <c r="C80" s="31">
        <f>SUM(C75:C79)</f>
        <v>21133.48</v>
      </c>
    </row>
    <row r="81" spans="1:3" x14ac:dyDescent="0.3">
      <c r="A81" s="22"/>
      <c r="B81" s="18"/>
      <c r="C81" s="5"/>
    </row>
    <row r="82" spans="1:3" x14ac:dyDescent="0.3">
      <c r="A82" s="17" t="s">
        <v>58</v>
      </c>
      <c r="B82" s="4">
        <f>SUM(B5:B79)</f>
        <v>123</v>
      </c>
      <c r="C82" s="6">
        <f>-C80+C71+C59+C36+C27+C15</f>
        <v>380751.64</v>
      </c>
    </row>
    <row r="83" spans="1:3" x14ac:dyDescent="0.3">
      <c r="C83" s="2"/>
    </row>
    <row r="84" spans="1:3" x14ac:dyDescent="0.3">
      <c r="C84" s="2"/>
    </row>
    <row r="85" spans="1:3" x14ac:dyDescent="0.3">
      <c r="C85" s="2"/>
    </row>
    <row r="86" spans="1:3" x14ac:dyDescent="0.3">
      <c r="C86" s="2"/>
    </row>
    <row r="87" spans="1:3" x14ac:dyDescent="0.3">
      <c r="C87" s="2"/>
    </row>
    <row r="88" spans="1:3" x14ac:dyDescent="0.3">
      <c r="C88" s="2"/>
    </row>
    <row r="89" spans="1:3" x14ac:dyDescent="0.3">
      <c r="C89" s="2"/>
    </row>
    <row r="90" spans="1:3" x14ac:dyDescent="0.3">
      <c r="C90" s="2"/>
    </row>
    <row r="91" spans="1:3" x14ac:dyDescent="0.3">
      <c r="C91" s="2"/>
    </row>
    <row r="92" spans="1:3" x14ac:dyDescent="0.3">
      <c r="C92" s="2"/>
    </row>
    <row r="93" spans="1:3" x14ac:dyDescent="0.3">
      <c r="C93" s="2"/>
    </row>
    <row r="94" spans="1:3" x14ac:dyDescent="0.3">
      <c r="C94" s="2"/>
    </row>
    <row r="95" spans="1:3" x14ac:dyDescent="0.3">
      <c r="C95" s="2"/>
    </row>
    <row r="96" spans="1:3" x14ac:dyDescent="0.3">
      <c r="C96" s="2"/>
    </row>
    <row r="97" spans="3:3" x14ac:dyDescent="0.3">
      <c r="C97" s="2"/>
    </row>
    <row r="98" spans="3:3" x14ac:dyDescent="0.3">
      <c r="C98" s="2"/>
    </row>
    <row r="99" spans="3:3" x14ac:dyDescent="0.3">
      <c r="C99" s="2"/>
    </row>
    <row r="100" spans="3:3" x14ac:dyDescent="0.3">
      <c r="C100" s="2"/>
    </row>
    <row r="101" spans="3:3" x14ac:dyDescent="0.3">
      <c r="C101" s="2"/>
    </row>
    <row r="102" spans="3:3" x14ac:dyDescent="0.3">
      <c r="C102" s="2"/>
    </row>
    <row r="103" spans="3:3" x14ac:dyDescent="0.3">
      <c r="C103" s="2"/>
    </row>
    <row r="104" spans="3:3" x14ac:dyDescent="0.3">
      <c r="C104" s="2"/>
    </row>
    <row r="105" spans="3:3" x14ac:dyDescent="0.3">
      <c r="C105" s="2"/>
    </row>
    <row r="106" spans="3:3" x14ac:dyDescent="0.3">
      <c r="C106" s="2"/>
    </row>
    <row r="107" spans="3:3" x14ac:dyDescent="0.3">
      <c r="C107" s="2"/>
    </row>
    <row r="108" spans="3:3" x14ac:dyDescent="0.3">
      <c r="C108" s="2"/>
    </row>
    <row r="109" spans="3:3" x14ac:dyDescent="0.3">
      <c r="C109" s="2"/>
    </row>
    <row r="110" spans="3:3" x14ac:dyDescent="0.3">
      <c r="C110" s="2"/>
    </row>
    <row r="111" spans="3:3" x14ac:dyDescent="0.3">
      <c r="C111" s="2"/>
    </row>
    <row r="112" spans="3:3" x14ac:dyDescent="0.3">
      <c r="C112" s="2"/>
    </row>
    <row r="113" spans="3:3" x14ac:dyDescent="0.3">
      <c r="C113" s="2"/>
    </row>
    <row r="114" spans="3:3" x14ac:dyDescent="0.3">
      <c r="C114" s="2"/>
    </row>
    <row r="115" spans="3:3" x14ac:dyDescent="0.3">
      <c r="C115" s="2"/>
    </row>
    <row r="116" spans="3:3" x14ac:dyDescent="0.3">
      <c r="C116" s="2"/>
    </row>
    <row r="117" spans="3:3" x14ac:dyDescent="0.3">
      <c r="C117" s="2"/>
    </row>
    <row r="118" spans="3:3" x14ac:dyDescent="0.3">
      <c r="C118" s="2"/>
    </row>
    <row r="119" spans="3:3" x14ac:dyDescent="0.3">
      <c r="C119" s="2"/>
    </row>
    <row r="120" spans="3:3" x14ac:dyDescent="0.3">
      <c r="C120" s="2"/>
    </row>
    <row r="121" spans="3:3" x14ac:dyDescent="0.3">
      <c r="C121" s="2"/>
    </row>
    <row r="122" spans="3:3" x14ac:dyDescent="0.3">
      <c r="C122" s="2"/>
    </row>
    <row r="123" spans="3:3" x14ac:dyDescent="0.3">
      <c r="C123" s="2"/>
    </row>
    <row r="124" spans="3:3" x14ac:dyDescent="0.3">
      <c r="C124" s="2"/>
    </row>
    <row r="125" spans="3:3" x14ac:dyDescent="0.3">
      <c r="C125" s="2"/>
    </row>
    <row r="126" spans="3:3" x14ac:dyDescent="0.3">
      <c r="C126" s="2"/>
    </row>
    <row r="127" spans="3:3" x14ac:dyDescent="0.3">
      <c r="C127" s="2"/>
    </row>
    <row r="128" spans="3:3" x14ac:dyDescent="0.3">
      <c r="C128" s="2"/>
    </row>
    <row r="129" spans="3:3" x14ac:dyDescent="0.3">
      <c r="C129" s="2"/>
    </row>
    <row r="130" spans="3:3" x14ac:dyDescent="0.3">
      <c r="C130" s="2"/>
    </row>
    <row r="131" spans="3:3" x14ac:dyDescent="0.3">
      <c r="C131" s="2"/>
    </row>
    <row r="132" spans="3:3" x14ac:dyDescent="0.3">
      <c r="C132" s="2"/>
    </row>
    <row r="133" spans="3:3" x14ac:dyDescent="0.3">
      <c r="C133" s="2"/>
    </row>
    <row r="134" spans="3:3" x14ac:dyDescent="0.3">
      <c r="C134" s="2"/>
    </row>
    <row r="135" spans="3:3" x14ac:dyDescent="0.3">
      <c r="C135" s="2"/>
    </row>
    <row r="136" spans="3:3" x14ac:dyDescent="0.3">
      <c r="C136" s="2"/>
    </row>
    <row r="137" spans="3:3" x14ac:dyDescent="0.3">
      <c r="C137" s="2"/>
    </row>
    <row r="138" spans="3:3" x14ac:dyDescent="0.3">
      <c r="C138" s="2"/>
    </row>
    <row r="139" spans="3:3" x14ac:dyDescent="0.3">
      <c r="C139" s="2"/>
    </row>
    <row r="140" spans="3:3" x14ac:dyDescent="0.3">
      <c r="C140" s="2"/>
    </row>
    <row r="141" spans="3:3" x14ac:dyDescent="0.3">
      <c r="C141" s="2"/>
    </row>
    <row r="142" spans="3:3" x14ac:dyDescent="0.3">
      <c r="C142" s="2"/>
    </row>
    <row r="143" spans="3:3" x14ac:dyDescent="0.3">
      <c r="C143" s="2"/>
    </row>
    <row r="144" spans="3:3" x14ac:dyDescent="0.3">
      <c r="C144" s="2"/>
    </row>
    <row r="145" spans="3:3" x14ac:dyDescent="0.3">
      <c r="C145" s="2"/>
    </row>
    <row r="146" spans="3:3" x14ac:dyDescent="0.3">
      <c r="C146" s="2"/>
    </row>
    <row r="147" spans="3:3" x14ac:dyDescent="0.3">
      <c r="C147" s="2"/>
    </row>
    <row r="148" spans="3:3" x14ac:dyDescent="0.3">
      <c r="C148" s="2"/>
    </row>
    <row r="149" spans="3:3" x14ac:dyDescent="0.3">
      <c r="C149" s="2"/>
    </row>
    <row r="150" spans="3:3" x14ac:dyDescent="0.3">
      <c r="C150" s="2"/>
    </row>
    <row r="151" spans="3:3" x14ac:dyDescent="0.3">
      <c r="C151" s="2"/>
    </row>
    <row r="152" spans="3:3" x14ac:dyDescent="0.3">
      <c r="C152" s="2"/>
    </row>
    <row r="153" spans="3:3" x14ac:dyDescent="0.3">
      <c r="C153" s="2"/>
    </row>
    <row r="154" spans="3:3" x14ac:dyDescent="0.3">
      <c r="C154" s="2"/>
    </row>
    <row r="155" spans="3:3" x14ac:dyDescent="0.3">
      <c r="C155" s="2"/>
    </row>
    <row r="156" spans="3:3" x14ac:dyDescent="0.3">
      <c r="C156" s="2"/>
    </row>
    <row r="157" spans="3:3" x14ac:dyDescent="0.3">
      <c r="C157" s="2"/>
    </row>
    <row r="158" spans="3:3" x14ac:dyDescent="0.3">
      <c r="C158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Bontur Bontur</dc:creator>
  <cp:lastModifiedBy>Bontur Bontur</cp:lastModifiedBy>
  <dcterms:created xsi:type="dcterms:W3CDTF">2026-03-26T12:01:10Z</dcterms:created>
  <dcterms:modified xsi:type="dcterms:W3CDTF">2026-03-27T17:16:52Z</dcterms:modified>
</cp:coreProperties>
</file>